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4-2021 Закон КК от 17-12-2021 № 21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8'!$B$49</definedName>
    <definedName name="Law">'Приложение 8'!$A$3</definedName>
    <definedName name="Number">'Приложение 8'!$A$49</definedName>
    <definedName name="SubTotal">'Приложение 8'!$A$50:$E$50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8'!$18:$19</definedName>
    <definedName name="_xlnm.Print_Area" localSheetId="0">'Приложение 8'!$A$1:$E$51</definedName>
  </definedNames>
  <calcPr calcId="162913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8" i="1"/>
  <c r="C18" i="1"/>
  <c r="E4" i="1"/>
  <c r="E18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<sst xmlns="http://schemas.openxmlformats.org/spreadsheetml/2006/main" count="75" uniqueCount="71">
  <si>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</si>
  <si>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</si>
  <si>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</si>
  <si>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</si>
  <si>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</si>
  <si>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</si>
  <si>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</si>
  <si>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</si>
  <si>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</si>
  <si>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</si>
  <si>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01.01.2021</t>
  </si>
  <si>
    <t>Закон Камчатского края от 26.11.2020 № 521 "О краевом бюджете на 2021 год и на плановый период 2022 и 2023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</si>
  <si>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</si>
  <si>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</si>
  <si>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</si>
  <si>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</si>
  <si>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</si>
  <si>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</si>
  <si>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</si>
  <si>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</si>
  <si>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</si>
  <si>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</si>
  <si>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</si>
  <si>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</si>
  <si>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</si>
  <si>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</si>
  <si>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</si>
  <si>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</si>
  <si>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</si>
  <si>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</si>
  <si>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</si>
  <si>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</si>
  <si>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</si>
  <si>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</si>
  <si>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</si>
  <si>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</si>
  <si>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</si>
  <si>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</si>
  <si>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</si>
  <si>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</si>
  <si>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</si>
  <si>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</si>
  <si>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</si>
  <si>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</si>
  <si>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</si>
  <si>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</si>
  <si>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</si>
  <si>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</si>
  <si>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</si>
  <si>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</si>
  <si>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</si>
  <si>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</si>
  <si>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</si>
  <si>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</si>
  <si>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</si>
  <si>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</si>
  <si>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</si>
  <si>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</si>
  <si>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</si>
  <si>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</si>
  <si>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</si>
  <si>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</si>
  <si>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</si>
  <si>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</si>
  <si>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</si>
  <si>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</si>
  <si>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</si>
  <si>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Приложение 10</t>
  </si>
  <si>
    <t>29</t>
  </si>
  <si>
    <t>Государственная программа Камчатского края "Развитие лесного хозяйства Камчатского края"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</si>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</sst>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6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2021</v>
      </c>
      <c r="E1" s="14" t="s">
        <v>67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2021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2022 и 2023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2021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2022 и 2023 годов"</v>
      </c>
    </row>
    <row r="12" spans="1:9" ht="15.75" x14ac:dyDescent="0.25">
      <c r="E12" s="15" t="str">
        <f>MID(Law,24,19)</f>
        <v>от 26.11.2020 № 521</v>
      </c>
    </row>
    <row r="14" spans="1:9" ht="56.25" customHeight="1" x14ac:dyDescent="0.3">
      <c r="A14" s="22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2021 год и на плановый период 2022 и 2023 годов</v>
      </c>
      <c r="B14" s="22"/>
      <c r="C14" s="22"/>
      <c r="D14" s="22"/>
      <c r="E14" s="22"/>
      <c r="F14" s="1"/>
      <c r="G14" s="1"/>
      <c r="H14" s="1"/>
      <c r="I14" s="1"/>
    </row>
    <row r="15" spans="1:9" ht="20.25" x14ac:dyDescent="0.3">
      <c r="A15" s="21"/>
      <c r="B15" s="21"/>
      <c r="C15" s="21"/>
      <c r="D15" s="21"/>
      <c r="E15" s="21"/>
      <c r="F15" s="1"/>
      <c r="G15" s="1"/>
      <c r="H15" s="1"/>
      <c r="I15" s="1"/>
    </row>
    <row r="16" spans="1:9" ht="30" customHeight="1" x14ac:dyDescent="0.25">
      <c r="E16" s="4" t="s">
        <v>1</v>
      </c>
    </row>
    <row r="17" spans="1:5" hidden="1" x14ac:dyDescent="0.25"/>
    <row r="18" spans="1:5" ht="15" customHeight="1" x14ac:dyDescent="0.25">
      <c r="A18" s="25" t="s">
        <v>3</v>
      </c>
      <c r="B18" s="23" t="s">
        <v>2</v>
      </c>
      <c r="C18" s="23" t="str">
        <f>CONCATENATE("Годовой объем ассигнований на ",Year," год ")</f>
        <v xml:space="preserve">Годовой объем ассигнований на 2021 год </v>
      </c>
      <c r="D18" s="23" t="str">
        <f>CONCATENATE("Годовой объем ассигнований на ",Year+1," год ")</f>
        <v xml:space="preserve">Годовой объем ассигнований на 2022 год </v>
      </c>
      <c r="E18" s="23" t="str">
        <f>CONCATENATE("Годовой объем ассигнований на ",Year+2," год ")</f>
        <v xml:space="preserve">Годовой объем ассигнований на 2023 год </v>
      </c>
    </row>
    <row r="19" spans="1:5" ht="45" customHeight="1" x14ac:dyDescent="0.25">
      <c r="A19" s="25"/>
      <c r="B19" s="24"/>
      <c r="C19" s="24"/>
      <c r="D19" s="24"/>
      <c r="E19" s="24"/>
    </row>
    <row r="20" spans="1:5" ht="11.25" customHeight="1" x14ac:dyDescent="0.25">
      <c r="A20" s="8">
        <v>1</v>
      </c>
      <c r="B20" s="9">
        <v>2</v>
      </c>
      <c r="C20" s="10" t="s">
        <v>6</v>
      </c>
      <c r="D20" s="10" t="s">
        <v>7</v>
      </c>
      <c r="E20" s="10" t="s">
        <v>8</v>
      </c>
    </row>
    <row r="21" spans="1:5" x14ac:dyDescent="0.25">
      <c r="A21" s="11" t="s">
        <v>15</v>
      </c>
      <c r="B21" s="12" t="s">
        <v>16</v>
      </c>
      <c r="C21" s="13">
        <v>14245385.76718</v>
      </c>
      <c r="D21" s="13">
        <v>9672451.5778800007</v>
      </c>
      <c r="E21" s="13">
        <v>13425590.754000001</v>
      </c>
    </row>
    <row r="22" spans="1:5" x14ac:dyDescent="0.25">
      <c r="A22" s="11" t="s">
        <v>17</v>
      </c>
      <c r="B22" s="12" t="s">
        <v>18</v>
      </c>
      <c r="C22" s="13">
        <v>16557302.46091</v>
      </c>
      <c r="D22" s="13">
        <v>16241745.111059999</v>
      </c>
      <c r="E22" s="13">
        <v>16173087.329639999</v>
      </c>
    </row>
    <row r="23" spans="1:5" x14ac:dyDescent="0.25">
      <c r="A23" s="11" t="s">
        <v>6</v>
      </c>
      <c r="B23" s="12" t="s">
        <v>19</v>
      </c>
      <c r="C23" s="13">
        <v>1032402.64602</v>
      </c>
      <c r="D23" s="13">
        <v>908839.41095000005</v>
      </c>
      <c r="E23" s="13">
        <v>926139.40894999995</v>
      </c>
    </row>
    <row r="24" spans="1:5" x14ac:dyDescent="0.25">
      <c r="A24" s="11" t="s">
        <v>7</v>
      </c>
      <c r="B24" s="12" t="s">
        <v>20</v>
      </c>
      <c r="C24" s="13">
        <v>45968.591789999999</v>
      </c>
      <c r="D24" s="13">
        <v>28260.639999999999</v>
      </c>
      <c r="E24" s="13">
        <v>29566.95</v>
      </c>
    </row>
    <row r="25" spans="1:5" x14ac:dyDescent="0.25">
      <c r="A25" s="11" t="s">
        <v>8</v>
      </c>
      <c r="B25" s="12" t="s">
        <v>21</v>
      </c>
      <c r="C25" s="13">
        <v>10988454.167680001</v>
      </c>
      <c r="D25" s="13">
        <v>10659625.24894</v>
      </c>
      <c r="E25" s="13">
        <v>11238737.230359999</v>
      </c>
    </row>
    <row r="26" spans="1:5" x14ac:dyDescent="0.25">
      <c r="A26" s="11" t="s">
        <v>22</v>
      </c>
      <c r="B26" s="12" t="s">
        <v>23</v>
      </c>
      <c r="C26" s="13">
        <v>711195.86719000002</v>
      </c>
      <c r="D26" s="13">
        <v>600684.45600000001</v>
      </c>
      <c r="E26" s="13">
        <v>605176.86600000004</v>
      </c>
    </row>
    <row r="27" spans="1:5" x14ac:dyDescent="0.25">
      <c r="A27" s="11" t="s">
        <v>24</v>
      </c>
      <c r="B27" s="12" t="s">
        <v>25</v>
      </c>
      <c r="C27" s="13">
        <v>2006650.764</v>
      </c>
      <c r="D27" s="13">
        <v>1843855.5207700001</v>
      </c>
      <c r="E27" s="13">
        <v>1284928.49</v>
      </c>
    </row>
    <row r="28" spans="1:5" ht="30" x14ac:dyDescent="0.25">
      <c r="A28" s="11" t="s">
        <v>26</v>
      </c>
      <c r="B28" s="12" t="s">
        <v>27</v>
      </c>
      <c r="C28" s="13">
        <v>16466965.115529999</v>
      </c>
      <c r="D28" s="13">
        <v>4719723.2204499999</v>
      </c>
      <c r="E28" s="13">
        <v>5264653.12</v>
      </c>
    </row>
    <row r="29" spans="1:5" ht="30" x14ac:dyDescent="0.25">
      <c r="A29" s="11" t="s">
        <v>28</v>
      </c>
      <c r="B29" s="12" t="s">
        <v>29</v>
      </c>
      <c r="C29" s="13">
        <v>1359682.6577099999</v>
      </c>
      <c r="D29" s="13">
        <v>976103.90090999997</v>
      </c>
      <c r="E29" s="13">
        <v>974320.29</v>
      </c>
    </row>
    <row r="30" spans="1:5" ht="30" x14ac:dyDescent="0.25">
      <c r="A30" s="11" t="s">
        <v>30</v>
      </c>
      <c r="B30" s="12" t="s">
        <v>31</v>
      </c>
      <c r="C30" s="13">
        <v>2402594.0958699998</v>
      </c>
      <c r="D30" s="13">
        <v>1733451.6623199999</v>
      </c>
      <c r="E30" s="13">
        <v>2217452.7925300002</v>
      </c>
    </row>
    <row r="31" spans="1:5" ht="30" x14ac:dyDescent="0.25">
      <c r="A31" s="11" t="s">
        <v>32</v>
      </c>
      <c r="B31" s="12" t="s">
        <v>33</v>
      </c>
      <c r="C31" s="13">
        <v>13742831.86689</v>
      </c>
      <c r="D31" s="13">
        <v>10867422.03431</v>
      </c>
      <c r="E31" s="13">
        <v>7250430.5354399998</v>
      </c>
    </row>
    <row r="32" spans="1:5" x14ac:dyDescent="0.25">
      <c r="A32" s="11" t="s">
        <v>34</v>
      </c>
      <c r="B32" s="12" t="s">
        <v>35</v>
      </c>
      <c r="C32" s="13">
        <v>8457083.2575199995</v>
      </c>
      <c r="D32" s="13">
        <v>3587972.5180100002</v>
      </c>
      <c r="E32" s="13">
        <v>3809515.9363500001</v>
      </c>
    </row>
    <row r="33" spans="1:5" ht="30" x14ac:dyDescent="0.25">
      <c r="A33" s="11" t="s">
        <v>36</v>
      </c>
      <c r="B33" s="12" t="s">
        <v>37</v>
      </c>
      <c r="C33" s="13">
        <v>399761.64351000002</v>
      </c>
      <c r="D33" s="13">
        <v>309333.08799999999</v>
      </c>
      <c r="E33" s="13">
        <v>307706.12164999999</v>
      </c>
    </row>
    <row r="34" spans="1:5" x14ac:dyDescent="0.25">
      <c r="A34" s="11" t="s">
        <v>38</v>
      </c>
      <c r="B34" s="12" t="s">
        <v>39</v>
      </c>
      <c r="C34" s="13">
        <v>32163.893499999998</v>
      </c>
      <c r="D34" s="13">
        <v>51405.1</v>
      </c>
      <c r="E34" s="13">
        <v>92213.5</v>
      </c>
    </row>
    <row r="35" spans="1:5" ht="30" x14ac:dyDescent="0.25">
      <c r="A35" s="11" t="s">
        <v>40</v>
      </c>
      <c r="B35" s="12" t="s">
        <v>41</v>
      </c>
      <c r="C35" s="13">
        <v>266324.55304999999</v>
      </c>
      <c r="D35" s="13">
        <v>200383.31</v>
      </c>
      <c r="E35" s="13">
        <v>204083.62132999999</v>
      </c>
    </row>
    <row r="36" spans="1:5" x14ac:dyDescent="0.25">
      <c r="A36" s="11" t="s">
        <v>42</v>
      </c>
      <c r="B36" s="12" t="s">
        <v>43</v>
      </c>
      <c r="C36" s="13">
        <v>1346301.7374</v>
      </c>
      <c r="D36" s="13">
        <v>1316595.2180000001</v>
      </c>
      <c r="E36" s="13">
        <v>1327649.8899999999</v>
      </c>
    </row>
    <row r="37" spans="1:5" x14ac:dyDescent="0.25">
      <c r="A37" s="11" t="s">
        <v>44</v>
      </c>
      <c r="B37" s="12" t="s">
        <v>69</v>
      </c>
      <c r="C37" s="13">
        <v>534451.65063000005</v>
      </c>
      <c r="D37" s="13">
        <v>381404.10700000002</v>
      </c>
      <c r="E37" s="13">
        <v>400264.37800000003</v>
      </c>
    </row>
    <row r="38" spans="1:5" x14ac:dyDescent="0.25">
      <c r="A38" s="11" t="s">
        <v>45</v>
      </c>
      <c r="B38" s="12" t="s">
        <v>46</v>
      </c>
      <c r="C38" s="13">
        <v>127350.9292</v>
      </c>
      <c r="D38" s="13">
        <v>113629.9</v>
      </c>
      <c r="E38" s="13">
        <v>114006.2</v>
      </c>
    </row>
    <row r="39" spans="1:5" ht="30" x14ac:dyDescent="0.25">
      <c r="A39" s="11" t="s">
        <v>47</v>
      </c>
      <c r="B39" s="12" t="s">
        <v>48</v>
      </c>
      <c r="C39" s="13">
        <v>268900.20023000002</v>
      </c>
      <c r="D39" s="13">
        <v>219911.76504999999</v>
      </c>
      <c r="E39" s="13">
        <v>221370.86504999999</v>
      </c>
    </row>
    <row r="40" spans="1:5" x14ac:dyDescent="0.25">
      <c r="A40" s="11" t="s">
        <v>49</v>
      </c>
      <c r="B40" s="12" t="s">
        <v>50</v>
      </c>
      <c r="C40" s="13">
        <v>357442.17624</v>
      </c>
      <c r="D40" s="13">
        <v>234565.88951000001</v>
      </c>
      <c r="E40" s="13">
        <v>239918.91562000001</v>
      </c>
    </row>
    <row r="41" spans="1:5" x14ac:dyDescent="0.25">
      <c r="A41" s="11" t="s">
        <v>51</v>
      </c>
      <c r="B41" s="12" t="s">
        <v>52</v>
      </c>
      <c r="C41" s="13">
        <v>8303242.4921599999</v>
      </c>
      <c r="D41" s="13">
        <v>6338989.4900000002</v>
      </c>
      <c r="E41" s="13">
        <v>6002045.7300000004</v>
      </c>
    </row>
    <row r="42" spans="1:5" ht="30" x14ac:dyDescent="0.25">
      <c r="A42" s="11" t="s">
        <v>53</v>
      </c>
      <c r="B42" s="12" t="s">
        <v>54</v>
      </c>
      <c r="C42" s="13">
        <v>215941.55129</v>
      </c>
      <c r="D42" s="13">
        <v>269331.64</v>
      </c>
      <c r="E42" s="13">
        <v>96876.6</v>
      </c>
    </row>
    <row r="43" spans="1:5" ht="30" x14ac:dyDescent="0.25">
      <c r="A43" s="11" t="s">
        <v>55</v>
      </c>
      <c r="B43" s="12" t="s">
        <v>56</v>
      </c>
      <c r="C43" s="13">
        <v>557537.62028000003</v>
      </c>
      <c r="D43" s="13">
        <v>379156.7</v>
      </c>
      <c r="E43" s="13">
        <v>383665.9</v>
      </c>
    </row>
    <row r="44" spans="1:5" x14ac:dyDescent="0.25">
      <c r="A44" s="11" t="s">
        <v>57</v>
      </c>
      <c r="B44" s="12" t="s">
        <v>58</v>
      </c>
      <c r="C44" s="13">
        <v>463487.73772999999</v>
      </c>
      <c r="D44" s="13">
        <v>170966.09554000001</v>
      </c>
      <c r="E44" s="13">
        <v>202435.20000000001</v>
      </c>
    </row>
    <row r="45" spans="1:5" ht="30" x14ac:dyDescent="0.25">
      <c r="A45" s="11" t="s">
        <v>59</v>
      </c>
      <c r="B45" s="12" t="s">
        <v>60</v>
      </c>
      <c r="C45" s="13">
        <v>3678.2988</v>
      </c>
      <c r="D45" s="13">
        <v>4559.9750000000004</v>
      </c>
      <c r="E45" s="13">
        <v>2564.9749999999999</v>
      </c>
    </row>
    <row r="46" spans="1:5" x14ac:dyDescent="0.25">
      <c r="A46" s="11" t="s">
        <v>14</v>
      </c>
      <c r="B46" s="12" t="s">
        <v>61</v>
      </c>
      <c r="C46" s="13">
        <v>202610.62581</v>
      </c>
      <c r="D46" s="13">
        <v>175430.40909</v>
      </c>
      <c r="E46" s="13">
        <v>138752.6</v>
      </c>
    </row>
    <row r="47" spans="1:5" ht="30" x14ac:dyDescent="0.25">
      <c r="A47" s="11" t="s">
        <v>62</v>
      </c>
      <c r="B47" s="12" t="s">
        <v>63</v>
      </c>
      <c r="C47" s="13">
        <v>1160</v>
      </c>
      <c r="D47" s="13">
        <v>1160</v>
      </c>
      <c r="E47" s="13">
        <v>1160</v>
      </c>
    </row>
    <row r="48" spans="1:5" x14ac:dyDescent="0.25">
      <c r="A48" s="11" t="s">
        <v>12</v>
      </c>
      <c r="B48" s="12" t="s">
        <v>64</v>
      </c>
      <c r="C48" s="13">
        <v>2303312.5416299999</v>
      </c>
      <c r="D48" s="13">
        <v>2151489.0154900001</v>
      </c>
      <c r="E48" s="13">
        <v>2172768.0863800002</v>
      </c>
    </row>
    <row r="49" spans="1:5" x14ac:dyDescent="0.25">
      <c r="A49" s="11" t="s">
        <v>68</v>
      </c>
      <c r="B49" s="12" t="s">
        <v>13</v>
      </c>
      <c r="C49" s="13"/>
      <c r="D49" s="13">
        <v>2551925.6913399999</v>
      </c>
      <c r="E49" s="13">
        <v>3496023.5708400002</v>
      </c>
    </row>
    <row r="50" spans="1:5" x14ac:dyDescent="0.25">
      <c r="A50" s="16" t="s">
        <v>65</v>
      </c>
      <c r="B50" s="16" t="s">
        <v>66</v>
      </c>
      <c r="C50" s="17">
        <v>103400184.90975</v>
      </c>
      <c r="D50" s="18">
        <v>76710372.69562</v>
      </c>
      <c r="E50" s="18">
        <v>78603105.857140005</v>
      </c>
    </row>
    <row r="51" spans="1:5" x14ac:dyDescent="0.25">
      <c r="C51" s="5"/>
      <c r="E51" s="19" t="s">
        <v>9</v>
      </c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  <row r="1256" spans="3:3" x14ac:dyDescent="0.25">
      <c r="C1256" s="3"/>
    </row>
  </sheetData>
  <mergeCells count="6">
    <mergeCell ref="A14:E14"/>
    <mergeCell ref="E18:E19"/>
    <mergeCell ref="A18:A19"/>
    <mergeCell ref="B18:B19"/>
    <mergeCell ref="C18:C19"/>
    <mergeCell ref="D18:D19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2021-12-07T04:36:10Z</cp:lastPrinted>
  <dcterms:created xsi:type="dcterms:W3CDTF">2013-10-10T11:47:28Z</dcterms:created>
  <dcterms:modified xsi:type="dcterms:W3CDTF">2021-12-17T01:36:12Z</dcterms:modified>
</cp:coreProperties>
</file>